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7470" windowHeight="2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3" i="1"/>
  <c r="F31" i="1"/>
  <c r="G31" i="1"/>
  <c r="G32" i="1" s="1"/>
  <c r="G33" i="1" s="1"/>
  <c r="H31" i="1"/>
  <c r="H32" i="1" s="1"/>
  <c r="I31" i="1"/>
  <c r="I32" i="1" s="1"/>
  <c r="J31" i="1"/>
  <c r="E31" i="1"/>
  <c r="H33" i="1" l="1"/>
  <c r="E32" i="1"/>
  <c r="E33" i="1" s="1"/>
  <c r="I33" i="1"/>
  <c r="J32" i="1"/>
  <c r="J33" i="1" s="1"/>
  <c r="F32" i="1"/>
  <c r="F33" i="1" s="1"/>
</calcChain>
</file>

<file path=xl/sharedStrings.xml><?xml version="1.0" encoding="utf-8"?>
<sst xmlns="http://schemas.openxmlformats.org/spreadsheetml/2006/main" count="74" uniqueCount="61">
  <si>
    <t xml:space="preserve">  </t>
  </si>
  <si>
    <t xml:space="preserve">Declaro bajo juramento que la totalidad de la información registrada en este formulario es fidedigna. </t>
  </si>
  <si>
    <t>Declaro estar en conocimiento que la falsedad en la declaración precedente, se sanciona con las penas establecidas en el Código Penal de la República de Chile</t>
  </si>
  <si>
    <t>OFERTA TECNICO ECONOMICA</t>
  </si>
  <si>
    <t>ANEXO N°2</t>
  </si>
  <si>
    <t>1.- Para realizar su oferta solo debe completar los monto unitario neto, los cuales se encuentran demarcados de color amarillo.</t>
  </si>
  <si>
    <t>TOTAL</t>
  </si>
  <si>
    <t>FIRMA</t>
  </si>
  <si>
    <t>______________________</t>
  </si>
  <si>
    <t>Plazo de entrega ofertado</t>
  </si>
  <si>
    <t>DAEM</t>
  </si>
  <si>
    <t xml:space="preserve">DIFERENCIAL </t>
  </si>
  <si>
    <t xml:space="preserve">SALA CUNA Y JARDIN INFANTIL GOTITAS DE AMOR </t>
  </si>
  <si>
    <t xml:space="preserve">SALACUNA MARIPOSAS </t>
  </si>
  <si>
    <t xml:space="preserve">PIECECITOS DE ANGEL  </t>
  </si>
  <si>
    <t>Cant.</t>
  </si>
  <si>
    <t xml:space="preserve"> MESA KINDER 70X70X55 FORMALITA VERDE</t>
  </si>
  <si>
    <t xml:space="preserve"> PUPITRE NORMADO N°5</t>
  </si>
  <si>
    <t xml:space="preserve"> SILLA ESCOLAR NORMADA N°5</t>
  </si>
  <si>
    <t xml:space="preserve"> ESTANTE CON 2 PUERTAS COLOR CEREZO</t>
  </si>
  <si>
    <t xml:space="preserve"> ESTANTE SIN PUERTAS </t>
  </si>
  <si>
    <t xml:space="preserve"> SILLA KINDER-FORMALITA VERDE, ESTRUCTURA GRIS</t>
  </si>
  <si>
    <t xml:space="preserve"> ESCRITORIO, 1 CAJÓN CON CERRADURA, 120*60*75 CM</t>
  </si>
  <si>
    <t xml:space="preserve"> SILLA TAPIZADA LANA NEGRA, ESTRUCTURA METáLICA</t>
  </si>
  <si>
    <t xml:space="preserve"> ESCALERA DIDáCTICA PARA MUDAR 49.5X53.3X76.2 X 15</t>
  </si>
  <si>
    <t xml:space="preserve"> SILLA INGESTA SALA CUNA 44.5 X 17.5 X 41.8 X 47</t>
  </si>
  <si>
    <t xml:space="preserve"> CUNA CAMAROTE JUNJI DOBLE. ALTA 148MM X 1176MM X 760MM</t>
  </si>
  <si>
    <t xml:space="preserve"> SILLA ADULTO DE MADERA JUNJI CON RESPALDO 68X36X36</t>
  </si>
  <si>
    <t xml:space="preserve"> SILLA SALA CUNA ETT ALTO 45 X 30.4 X 35 CMS</t>
  </si>
  <si>
    <t xml:space="preserve"> MUEBLE DE COCINA MURAL BLANCO</t>
  </si>
  <si>
    <t xml:space="preserve"> SILLA DE ESCRITORIO ERGONóMICA 108X70CM</t>
  </si>
  <si>
    <t xml:space="preserve"> ESCRITORIO MELAMINA COLOR PERAL CON 2 CAJONES</t>
  </si>
  <si>
    <t xml:space="preserve"> ESTANTE MODULAR N° 6, ALTO 80X120X30CM PROF, 30KG</t>
  </si>
  <si>
    <t xml:space="preserve"> ESTANTE MODULAR N° 5, ALTO 80X120X30CM PROF, 30KG</t>
  </si>
  <si>
    <r>
      <t xml:space="preserve">2.- Es importante señalar que al momento de realizar su oferta el oferente deberá considerar los </t>
    </r>
    <r>
      <rPr>
        <b/>
        <sz val="12"/>
        <color theme="1"/>
        <rFont val="Arial"/>
        <family val="2"/>
      </rPr>
      <t>montos disponibles por establecimientos</t>
    </r>
    <r>
      <rPr>
        <sz val="12"/>
        <color theme="1"/>
        <rFont val="Arial"/>
        <family val="2"/>
      </rPr>
      <t>. De exceder dichos montos su oferta será inadmisible quedando fuera del presente proceso concursal.</t>
    </r>
  </si>
  <si>
    <t>Requerimientos para la adquisición de mobiliario para establecimientos de la comuna de San Clemente</t>
  </si>
  <si>
    <t>montos disponibles por establecimientos</t>
  </si>
  <si>
    <t>TOTAL NETO</t>
  </si>
  <si>
    <t>IVA</t>
  </si>
  <si>
    <t>TOTAL IVA INCLUIDO</t>
  </si>
  <si>
    <t xml:space="preserve">DECLARO CUEMPLIMIENTO DE LAS ESPECIFICACIONES TECNICAS </t>
  </si>
  <si>
    <t>DIAS CORRIDOS</t>
  </si>
  <si>
    <t>SI/NO</t>
  </si>
  <si>
    <t>OFERTA PROVEEDOR</t>
  </si>
  <si>
    <t xml:space="preserve">MONTO NETO OFERTADO </t>
  </si>
  <si>
    <t>N°</t>
  </si>
  <si>
    <t>PRODUCTO</t>
  </si>
  <si>
    <t>DIRECCION DEL OFERENTE</t>
  </si>
  <si>
    <t>Para participar en el proceso de evaluacion el oferente debe realizar las siguientes declaraciones</t>
  </si>
  <si>
    <t>VIGENCIA DE LA OFERTA</t>
  </si>
  <si>
    <t>Categoria Convenio Marco</t>
  </si>
  <si>
    <t>Mesa</t>
  </si>
  <si>
    <t>Silla</t>
  </si>
  <si>
    <t>Estante</t>
  </si>
  <si>
    <t>Escritorio</t>
  </si>
  <si>
    <t>Cuna</t>
  </si>
  <si>
    <t>Total</t>
  </si>
  <si>
    <t>Iva</t>
  </si>
  <si>
    <t>Montos</t>
  </si>
  <si>
    <t>Piso</t>
  </si>
  <si>
    <t>Gabinete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</si>
</sst>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i/>
      <sz val="14"/>
      <color theme="1"/>
      <name val="Arial"/>
      <family val="2"/>
    </font>
    <font>
      <b/>
      <sz val="16"/>
      <color theme="1"/>
      <name val="Arial"/>
      <family val="2"/>
    </font>
    <font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2" fontId="5" fillId="3" borderId="1" xfId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42" fontId="5" fillId="2" borderId="1" xfId="1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42" fontId="4" fillId="5" borderId="1" xfId="1" applyFont="1" applyFill="1" applyBorder="1" applyAlignment="1">
      <alignment vertical="top" wrapText="1"/>
    </xf>
    <xf numFmtId="42" fontId="5" fillId="5" borderId="1" xfId="1" applyFont="1" applyFill="1" applyBorder="1" applyAlignment="1">
      <alignment vertical="top" wrapText="1"/>
    </xf>
    <xf numFmtId="42" fontId="2" fillId="3" borderId="1" xfId="1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wrapText="1"/>
      <protection locked="0"/>
    </xf>
    <xf numFmtId="42" fontId="5" fillId="4" borderId="1" xfId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5"/>
  <sheetViews>
    <sheetView tabSelected="1" topLeftCell="A16" zoomScale="87" zoomScaleNormal="87" workbookViewId="0">
      <selection activeCell="D26" sqref="D26"/>
    </sheetView>
  </sheetViews>
  <sheetFormatPr baseColWidth="10" defaultColWidth="11.42578125" defaultRowHeight="15" x14ac:dyDescent="0.2"/>
  <cols>
    <col min="1" max="1" width="4.42578125" style="1" customWidth="1"/>
    <col min="2" max="2" width="15.85546875" style="1" customWidth="1"/>
    <col min="3" max="3" width="8.140625" style="1" customWidth="1"/>
    <col min="4" max="4" width="30.28515625" style="1" customWidth="1"/>
    <col min="5" max="5" width="17" style="1" customWidth="1"/>
    <col min="6" max="6" width="17.140625" style="1" customWidth="1"/>
    <col min="7" max="7" width="19.28515625" style="1" customWidth="1"/>
    <col min="8" max="8" width="16.140625" style="1" customWidth="1"/>
    <col min="9" max="9" width="15.7109375" style="1" customWidth="1"/>
    <col min="10" max="10" width="21" style="1" customWidth="1"/>
    <col min="11" max="11" width="14.7109375" style="1" bestFit="1" customWidth="1"/>
    <col min="12" max="12" width="19.28515625" style="1" customWidth="1"/>
    <col min="13" max="13" width="19.7109375" style="1" customWidth="1"/>
    <col min="14" max="16384" width="11.42578125" style="1"/>
  </cols>
  <sheetData>
    <row r="2" spans="2:18" ht="18" x14ac:dyDescent="0.2">
      <c r="C2" s="31" t="s">
        <v>35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8" x14ac:dyDescent="0.2">
      <c r="C3" s="2"/>
      <c r="D3" s="2"/>
      <c r="E3" s="2"/>
      <c r="F3" s="2" t="s">
        <v>0</v>
      </c>
      <c r="G3" s="2"/>
    </row>
    <row r="4" spans="2:18" ht="15.75" x14ac:dyDescent="0.2"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2:18" ht="15.75" x14ac:dyDescent="0.2">
      <c r="C5" s="33" t="s">
        <v>3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2:18" ht="15.75" x14ac:dyDescent="0.2">
      <c r="C6" s="3"/>
      <c r="D6" s="3"/>
      <c r="E6" s="3"/>
      <c r="F6" s="4"/>
      <c r="G6" s="4"/>
    </row>
    <row r="7" spans="2:18" ht="15.75" x14ac:dyDescent="0.2">
      <c r="C7" s="3"/>
      <c r="D7" s="3"/>
      <c r="E7" s="3"/>
      <c r="F7" s="4"/>
      <c r="G7" s="4"/>
    </row>
    <row r="8" spans="2:18" ht="15.75" x14ac:dyDescent="0.2">
      <c r="C8" s="3"/>
      <c r="D8" s="3"/>
      <c r="E8" s="3"/>
      <c r="F8" s="4"/>
      <c r="G8" s="4"/>
    </row>
    <row r="9" spans="2:18" ht="20.45" customHeight="1" x14ac:dyDescent="0.2">
      <c r="C9" s="34" t="s">
        <v>5</v>
      </c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2:18" ht="32.450000000000003" customHeight="1" x14ac:dyDescent="0.2">
      <c r="C10" s="34" t="s">
        <v>34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2:18" ht="15.75" x14ac:dyDescent="0.2">
      <c r="C11" s="3"/>
      <c r="D11" s="3"/>
      <c r="E11" s="3"/>
      <c r="F11" s="4"/>
    </row>
    <row r="12" spans="2:18" ht="78.75" x14ac:dyDescent="0.2">
      <c r="B12" s="22" t="s">
        <v>50</v>
      </c>
      <c r="C12" s="10" t="s">
        <v>45</v>
      </c>
      <c r="D12" s="10" t="s">
        <v>46</v>
      </c>
      <c r="E12" s="10" t="s">
        <v>10</v>
      </c>
      <c r="F12" s="10" t="s">
        <v>11</v>
      </c>
      <c r="G12" s="10" t="s">
        <v>12</v>
      </c>
      <c r="H12" s="10" t="s">
        <v>13</v>
      </c>
      <c r="I12" s="10" t="s">
        <v>14</v>
      </c>
      <c r="J12" s="10" t="s">
        <v>15</v>
      </c>
      <c r="K12" s="19" t="s">
        <v>44</v>
      </c>
      <c r="L12" s="19" t="s">
        <v>6</v>
      </c>
    </row>
    <row r="13" spans="2:18" ht="30" x14ac:dyDescent="0.2">
      <c r="B13" s="24" t="s">
        <v>51</v>
      </c>
      <c r="C13" s="6">
        <v>1</v>
      </c>
      <c r="D13" s="6" t="s">
        <v>16</v>
      </c>
      <c r="E13" s="7">
        <v>4</v>
      </c>
      <c r="F13" s="7">
        <v>0</v>
      </c>
      <c r="G13" s="7">
        <v>0</v>
      </c>
      <c r="H13" s="7">
        <v>0</v>
      </c>
      <c r="I13" s="7">
        <v>0</v>
      </c>
      <c r="J13" s="7">
        <v>4</v>
      </c>
      <c r="K13" s="11">
        <v>0</v>
      </c>
      <c r="L13" s="8">
        <f>J13*K13</f>
        <v>0</v>
      </c>
      <c r="R13" s="35"/>
    </row>
    <row r="14" spans="2:18" ht="16.5" x14ac:dyDescent="0.2">
      <c r="B14" s="24" t="s">
        <v>51</v>
      </c>
      <c r="C14" s="6">
        <v>2</v>
      </c>
      <c r="D14" s="6" t="s">
        <v>17</v>
      </c>
      <c r="E14" s="7">
        <v>90</v>
      </c>
      <c r="F14" s="7">
        <v>0</v>
      </c>
      <c r="G14" s="7">
        <v>0</v>
      </c>
      <c r="H14" s="7">
        <v>0</v>
      </c>
      <c r="I14" s="7">
        <v>0</v>
      </c>
      <c r="J14" s="7">
        <v>90</v>
      </c>
      <c r="K14" s="11">
        <v>0</v>
      </c>
      <c r="L14" s="8">
        <f t="shared" ref="L14:L30" si="0">J14*K14</f>
        <v>0</v>
      </c>
    </row>
    <row r="15" spans="2:18" ht="30" x14ac:dyDescent="0.2">
      <c r="B15" s="24" t="s">
        <v>52</v>
      </c>
      <c r="C15" s="6">
        <v>3</v>
      </c>
      <c r="D15" s="6" t="s">
        <v>18</v>
      </c>
      <c r="E15" s="7">
        <v>90</v>
      </c>
      <c r="F15" s="7">
        <v>10</v>
      </c>
      <c r="G15" s="7">
        <v>0</v>
      </c>
      <c r="H15" s="7">
        <v>0</v>
      </c>
      <c r="I15" s="7">
        <v>0</v>
      </c>
      <c r="J15" s="7">
        <v>100</v>
      </c>
      <c r="K15" s="11">
        <v>0</v>
      </c>
      <c r="L15" s="8">
        <f t="shared" si="0"/>
        <v>0</v>
      </c>
    </row>
    <row r="16" spans="2:18" ht="45" x14ac:dyDescent="0.2">
      <c r="B16" s="24" t="s">
        <v>53</v>
      </c>
      <c r="C16" s="6">
        <v>4</v>
      </c>
      <c r="D16" s="6" t="s">
        <v>19</v>
      </c>
      <c r="E16" s="7">
        <v>5</v>
      </c>
      <c r="F16" s="7">
        <v>1</v>
      </c>
      <c r="G16" s="7">
        <v>0</v>
      </c>
      <c r="H16" s="7">
        <v>0</v>
      </c>
      <c r="I16" s="7">
        <v>0</v>
      </c>
      <c r="J16" s="7">
        <v>6</v>
      </c>
      <c r="K16" s="11">
        <v>0</v>
      </c>
      <c r="L16" s="8">
        <f t="shared" si="0"/>
        <v>0</v>
      </c>
    </row>
    <row r="17" spans="2:12" ht="16.5" x14ac:dyDescent="0.2">
      <c r="B17" s="24" t="s">
        <v>53</v>
      </c>
      <c r="C17" s="6">
        <v>5</v>
      </c>
      <c r="D17" s="6" t="s">
        <v>20</v>
      </c>
      <c r="E17" s="7">
        <v>3</v>
      </c>
      <c r="F17" s="7">
        <v>0</v>
      </c>
      <c r="G17" s="7">
        <v>0</v>
      </c>
      <c r="H17" s="7">
        <v>0</v>
      </c>
      <c r="I17" s="7">
        <v>0</v>
      </c>
      <c r="J17" s="7">
        <v>3</v>
      </c>
      <c r="K17" s="11">
        <v>0</v>
      </c>
      <c r="L17" s="8">
        <f t="shared" si="0"/>
        <v>0</v>
      </c>
    </row>
    <row r="18" spans="2:12" ht="45" x14ac:dyDescent="0.2">
      <c r="B18" s="24" t="s">
        <v>52</v>
      </c>
      <c r="C18" s="6">
        <v>6</v>
      </c>
      <c r="D18" s="6" t="s">
        <v>21</v>
      </c>
      <c r="E18" s="7">
        <v>8</v>
      </c>
      <c r="F18" s="7">
        <v>0</v>
      </c>
      <c r="G18" s="7">
        <v>0</v>
      </c>
      <c r="H18" s="7">
        <v>0</v>
      </c>
      <c r="I18" s="7">
        <v>0</v>
      </c>
      <c r="J18" s="7">
        <v>8</v>
      </c>
      <c r="K18" s="11">
        <v>0</v>
      </c>
      <c r="L18" s="8">
        <f t="shared" si="0"/>
        <v>0</v>
      </c>
    </row>
    <row r="19" spans="2:12" ht="45" x14ac:dyDescent="0.2">
      <c r="B19" s="24" t="s">
        <v>54</v>
      </c>
      <c r="C19" s="6">
        <v>7</v>
      </c>
      <c r="D19" s="6" t="s">
        <v>22</v>
      </c>
      <c r="E19" s="7">
        <v>0</v>
      </c>
      <c r="F19" s="7">
        <v>1</v>
      </c>
      <c r="G19" s="7">
        <v>0</v>
      </c>
      <c r="H19" s="7">
        <v>0</v>
      </c>
      <c r="I19" s="7">
        <v>0</v>
      </c>
      <c r="J19" s="7">
        <v>1</v>
      </c>
      <c r="K19" s="11">
        <v>0</v>
      </c>
      <c r="L19" s="8">
        <f t="shared" si="0"/>
        <v>0</v>
      </c>
    </row>
    <row r="20" spans="2:12" ht="45" x14ac:dyDescent="0.2">
      <c r="B20" s="24" t="s">
        <v>52</v>
      </c>
      <c r="C20" s="6">
        <v>8</v>
      </c>
      <c r="D20" s="6" t="s">
        <v>23</v>
      </c>
      <c r="E20" s="7">
        <v>0</v>
      </c>
      <c r="F20" s="7">
        <v>7</v>
      </c>
      <c r="G20" s="7">
        <v>0</v>
      </c>
      <c r="H20" s="7">
        <v>0</v>
      </c>
      <c r="I20" s="7">
        <v>0</v>
      </c>
      <c r="J20" s="7">
        <v>7</v>
      </c>
      <c r="K20" s="11">
        <v>0</v>
      </c>
      <c r="L20" s="8">
        <f t="shared" si="0"/>
        <v>0</v>
      </c>
    </row>
    <row r="21" spans="2:12" ht="45" x14ac:dyDescent="0.2">
      <c r="B21" s="24" t="s">
        <v>59</v>
      </c>
      <c r="C21" s="6">
        <v>9</v>
      </c>
      <c r="D21" s="6" t="s">
        <v>24</v>
      </c>
      <c r="E21" s="7">
        <v>0</v>
      </c>
      <c r="F21" s="7">
        <v>0</v>
      </c>
      <c r="G21" s="7">
        <v>2</v>
      </c>
      <c r="H21" s="7">
        <v>2</v>
      </c>
      <c r="I21" s="7">
        <v>2</v>
      </c>
      <c r="J21" s="7">
        <v>6</v>
      </c>
      <c r="K21" s="11">
        <v>0</v>
      </c>
      <c r="L21" s="8">
        <f t="shared" si="0"/>
        <v>0</v>
      </c>
    </row>
    <row r="22" spans="2:12" ht="45" x14ac:dyDescent="0.2">
      <c r="B22" s="24" t="s">
        <v>52</v>
      </c>
      <c r="C22" s="6">
        <v>10</v>
      </c>
      <c r="D22" s="6" t="s">
        <v>25</v>
      </c>
      <c r="E22" s="7">
        <v>0</v>
      </c>
      <c r="F22" s="7">
        <v>0</v>
      </c>
      <c r="G22" s="7">
        <v>2</v>
      </c>
      <c r="H22" s="7">
        <v>2</v>
      </c>
      <c r="I22" s="7">
        <v>9</v>
      </c>
      <c r="J22" s="7">
        <v>13</v>
      </c>
      <c r="K22" s="11">
        <v>0</v>
      </c>
      <c r="L22" s="8">
        <f t="shared" si="0"/>
        <v>0</v>
      </c>
    </row>
    <row r="23" spans="2:12" s="3" customFormat="1" ht="45" x14ac:dyDescent="0.2">
      <c r="B23" s="24" t="s">
        <v>55</v>
      </c>
      <c r="C23" s="6">
        <v>11</v>
      </c>
      <c r="D23" s="6" t="s">
        <v>26</v>
      </c>
      <c r="E23" s="7">
        <v>0</v>
      </c>
      <c r="F23" s="7">
        <v>0</v>
      </c>
      <c r="G23" s="7">
        <v>2</v>
      </c>
      <c r="H23" s="7">
        <v>0</v>
      </c>
      <c r="I23" s="7">
        <v>0</v>
      </c>
      <c r="J23" s="7">
        <v>2</v>
      </c>
      <c r="K23" s="11">
        <v>0</v>
      </c>
      <c r="L23" s="8">
        <f t="shared" si="0"/>
        <v>0</v>
      </c>
    </row>
    <row r="24" spans="2:12" s="3" customFormat="1" ht="45" x14ac:dyDescent="0.2">
      <c r="B24" s="24" t="s">
        <v>52</v>
      </c>
      <c r="C24" s="6">
        <v>12</v>
      </c>
      <c r="D24" s="6" t="s">
        <v>27</v>
      </c>
      <c r="E24" s="7">
        <v>0</v>
      </c>
      <c r="F24" s="7">
        <v>0</v>
      </c>
      <c r="G24" s="7">
        <v>3</v>
      </c>
      <c r="H24" s="7">
        <v>0</v>
      </c>
      <c r="I24" s="7">
        <v>7</v>
      </c>
      <c r="J24" s="7">
        <v>10</v>
      </c>
      <c r="K24" s="11">
        <v>0</v>
      </c>
      <c r="L24" s="8">
        <f t="shared" si="0"/>
        <v>0</v>
      </c>
    </row>
    <row r="25" spans="2:12" s="3" customFormat="1" ht="30" x14ac:dyDescent="0.2">
      <c r="B25" s="24" t="s">
        <v>52</v>
      </c>
      <c r="C25" s="6">
        <v>13</v>
      </c>
      <c r="D25" s="6" t="s">
        <v>28</v>
      </c>
      <c r="E25" s="7">
        <v>0</v>
      </c>
      <c r="F25" s="7">
        <v>0</v>
      </c>
      <c r="G25" s="7">
        <v>2</v>
      </c>
      <c r="H25" s="7">
        <v>0</v>
      </c>
      <c r="I25" s="7">
        <v>0</v>
      </c>
      <c r="J25" s="7">
        <v>2</v>
      </c>
      <c r="K25" s="11">
        <v>0</v>
      </c>
      <c r="L25" s="8">
        <f t="shared" si="0"/>
        <v>0</v>
      </c>
    </row>
    <row r="26" spans="2:12" s="3" customFormat="1" ht="30" x14ac:dyDescent="0.2">
      <c r="B26" s="24" t="s">
        <v>60</v>
      </c>
      <c r="C26" s="6">
        <v>14</v>
      </c>
      <c r="D26" s="6" t="s">
        <v>29</v>
      </c>
      <c r="E26" s="7">
        <v>3</v>
      </c>
      <c r="F26" s="7">
        <v>0</v>
      </c>
      <c r="G26" s="7">
        <v>0</v>
      </c>
      <c r="H26" s="7">
        <v>0</v>
      </c>
      <c r="I26" s="7">
        <v>0</v>
      </c>
      <c r="J26" s="7">
        <v>3</v>
      </c>
      <c r="K26" s="11">
        <v>0</v>
      </c>
      <c r="L26" s="8">
        <f t="shared" si="0"/>
        <v>0</v>
      </c>
    </row>
    <row r="27" spans="2:12" s="3" customFormat="1" ht="30" x14ac:dyDescent="0.2">
      <c r="B27" s="24" t="s">
        <v>52</v>
      </c>
      <c r="C27" s="6">
        <v>15</v>
      </c>
      <c r="D27" s="6" t="s">
        <v>30</v>
      </c>
      <c r="E27" s="7">
        <v>11</v>
      </c>
      <c r="F27" s="7">
        <v>0</v>
      </c>
      <c r="G27" s="7">
        <v>0</v>
      </c>
      <c r="H27" s="7">
        <v>0</v>
      </c>
      <c r="I27" s="7">
        <v>0</v>
      </c>
      <c r="J27" s="7">
        <v>11</v>
      </c>
      <c r="K27" s="11">
        <v>0</v>
      </c>
      <c r="L27" s="8">
        <f t="shared" si="0"/>
        <v>0</v>
      </c>
    </row>
    <row r="28" spans="2:12" s="3" customFormat="1" ht="45" x14ac:dyDescent="0.2">
      <c r="B28" s="24" t="s">
        <v>54</v>
      </c>
      <c r="C28" s="6">
        <v>16</v>
      </c>
      <c r="D28" s="6" t="s">
        <v>31</v>
      </c>
      <c r="E28" s="7">
        <v>4</v>
      </c>
      <c r="F28" s="7">
        <v>0</v>
      </c>
      <c r="G28" s="7">
        <v>0</v>
      </c>
      <c r="H28" s="7">
        <v>0</v>
      </c>
      <c r="I28" s="7">
        <v>0</v>
      </c>
      <c r="J28" s="7">
        <v>4</v>
      </c>
      <c r="K28" s="11">
        <v>0</v>
      </c>
      <c r="L28" s="8">
        <f t="shared" si="0"/>
        <v>0</v>
      </c>
    </row>
    <row r="29" spans="2:12" ht="45" x14ac:dyDescent="0.2">
      <c r="B29" s="24" t="s">
        <v>53</v>
      </c>
      <c r="C29" s="6">
        <v>17</v>
      </c>
      <c r="D29" s="6" t="s">
        <v>32</v>
      </c>
      <c r="E29" s="7">
        <v>0</v>
      </c>
      <c r="F29" s="7">
        <v>0</v>
      </c>
      <c r="G29" s="7">
        <v>0</v>
      </c>
      <c r="H29" s="7">
        <v>0</v>
      </c>
      <c r="I29" s="7">
        <v>6</v>
      </c>
      <c r="J29" s="7">
        <v>6</v>
      </c>
      <c r="K29" s="11">
        <v>0</v>
      </c>
      <c r="L29" s="8">
        <f t="shared" si="0"/>
        <v>0</v>
      </c>
    </row>
    <row r="30" spans="2:12" ht="45" x14ac:dyDescent="0.2">
      <c r="B30" s="24" t="s">
        <v>53</v>
      </c>
      <c r="C30" s="6">
        <v>18</v>
      </c>
      <c r="D30" s="6" t="s">
        <v>33</v>
      </c>
      <c r="E30" s="7">
        <v>0</v>
      </c>
      <c r="F30" s="7">
        <v>0</v>
      </c>
      <c r="G30" s="7">
        <v>0</v>
      </c>
      <c r="H30" s="7">
        <v>0</v>
      </c>
      <c r="I30" s="7">
        <v>6</v>
      </c>
      <c r="J30" s="7">
        <v>6</v>
      </c>
      <c r="K30" s="11">
        <v>0</v>
      </c>
      <c r="L30" s="8">
        <f t="shared" si="0"/>
        <v>0</v>
      </c>
    </row>
    <row r="31" spans="2:12" ht="15.75" x14ac:dyDescent="0.2">
      <c r="B31" s="23" t="s">
        <v>56</v>
      </c>
      <c r="C31" s="6"/>
      <c r="D31" s="21" t="s">
        <v>37</v>
      </c>
      <c r="E31" s="15">
        <f>SUMPRODUCT(E13:E30,$K$13:$K$30)</f>
        <v>0</v>
      </c>
      <c r="F31" s="15">
        <f t="shared" ref="F31:J31" si="1">SUMPRODUCT(F13:F30,$K$13:$K$30)</f>
        <v>0</v>
      </c>
      <c r="G31" s="15">
        <f t="shared" si="1"/>
        <v>0</v>
      </c>
      <c r="H31" s="15">
        <f t="shared" si="1"/>
        <v>0</v>
      </c>
      <c r="I31" s="15">
        <f t="shared" si="1"/>
        <v>0</v>
      </c>
      <c r="J31" s="15">
        <f t="shared" si="1"/>
        <v>0</v>
      </c>
    </row>
    <row r="32" spans="2:12" ht="15.75" x14ac:dyDescent="0.2">
      <c r="B32" s="23" t="s">
        <v>57</v>
      </c>
      <c r="C32" s="6"/>
      <c r="D32" s="21" t="s">
        <v>38</v>
      </c>
      <c r="E32" s="15">
        <f>E31*0.19</f>
        <v>0</v>
      </c>
      <c r="F32" s="15">
        <f t="shared" ref="F32:J32" si="2">F31*0.19</f>
        <v>0</v>
      </c>
      <c r="G32" s="15">
        <f t="shared" si="2"/>
        <v>0</v>
      </c>
      <c r="H32" s="15">
        <f t="shared" si="2"/>
        <v>0</v>
      </c>
      <c r="I32" s="15">
        <f t="shared" si="2"/>
        <v>0</v>
      </c>
      <c r="J32" s="15">
        <f t="shared" si="2"/>
        <v>0</v>
      </c>
    </row>
    <row r="33" spans="2:13" ht="15.75" x14ac:dyDescent="0.2">
      <c r="B33" s="23" t="s">
        <v>51</v>
      </c>
      <c r="C33" s="6"/>
      <c r="D33" s="21" t="s">
        <v>39</v>
      </c>
      <c r="E33" s="15">
        <f>SUM(E31:E32)</f>
        <v>0</v>
      </c>
      <c r="F33" s="15">
        <f t="shared" ref="F33:J33" si="3">SUM(F31:F32)</f>
        <v>0</v>
      </c>
      <c r="G33" s="15">
        <f t="shared" si="3"/>
        <v>0</v>
      </c>
      <c r="H33" s="15">
        <f t="shared" si="3"/>
        <v>0</v>
      </c>
      <c r="I33" s="15">
        <f t="shared" si="3"/>
        <v>0</v>
      </c>
      <c r="J33" s="15">
        <f t="shared" si="3"/>
        <v>0</v>
      </c>
    </row>
    <row r="34" spans="2:13" ht="15.6" customHeight="1" x14ac:dyDescent="0.2">
      <c r="B34" s="23" t="s">
        <v>58</v>
      </c>
      <c r="C34" s="9"/>
      <c r="D34" s="20" t="s">
        <v>36</v>
      </c>
      <c r="E34" s="13">
        <v>11821540</v>
      </c>
      <c r="F34" s="14">
        <v>981652</v>
      </c>
      <c r="G34" s="14">
        <v>2183316</v>
      </c>
      <c r="H34" s="14">
        <v>380300</v>
      </c>
      <c r="I34" s="14">
        <v>2673800</v>
      </c>
      <c r="J34" s="14">
        <v>18040608</v>
      </c>
    </row>
    <row r="35" spans="2:13" ht="15.75" x14ac:dyDescent="0.2">
      <c r="C35" s="3"/>
      <c r="D35" s="3"/>
      <c r="E35" s="3"/>
      <c r="F35" s="4"/>
    </row>
    <row r="36" spans="2:13" ht="15.75" x14ac:dyDescent="0.2">
      <c r="C36" s="3"/>
      <c r="D36" s="3"/>
      <c r="E36" s="3"/>
      <c r="F36" s="4"/>
    </row>
    <row r="37" spans="2:13" ht="40.15" customHeight="1" x14ac:dyDescent="0.2">
      <c r="C37" s="26" t="s">
        <v>48</v>
      </c>
      <c r="D37" s="26"/>
      <c r="E37" s="26"/>
      <c r="F37" s="26"/>
      <c r="G37" s="26"/>
      <c r="H37" s="26"/>
      <c r="I37" s="26"/>
      <c r="J37" s="26"/>
      <c r="K37" s="26"/>
      <c r="L37" s="26"/>
    </row>
    <row r="38" spans="2:13" x14ac:dyDescent="0.2">
      <c r="F38" s="12"/>
      <c r="G38" s="12"/>
      <c r="H38" s="3"/>
    </row>
    <row r="39" spans="2:13" ht="30.6" customHeight="1" x14ac:dyDescent="0.2">
      <c r="E39" s="30" t="s">
        <v>43</v>
      </c>
      <c r="F39" s="30"/>
      <c r="G39" s="12"/>
      <c r="H39" s="3"/>
    </row>
    <row r="40" spans="2:13" ht="31.5" x14ac:dyDescent="0.2">
      <c r="D40" s="5" t="s">
        <v>47</v>
      </c>
      <c r="E40" s="28"/>
      <c r="F40" s="29"/>
      <c r="G40" s="12"/>
      <c r="H40" s="3"/>
    </row>
    <row r="41" spans="2:13" ht="31.5" x14ac:dyDescent="0.2">
      <c r="D41" s="5" t="s">
        <v>9</v>
      </c>
      <c r="E41" s="28"/>
      <c r="F41" s="29"/>
      <c r="G41" s="5" t="s">
        <v>41</v>
      </c>
      <c r="H41" s="3"/>
    </row>
    <row r="42" spans="2:13" ht="31.5" x14ac:dyDescent="0.2">
      <c r="D42" s="5" t="s">
        <v>49</v>
      </c>
      <c r="E42" s="28"/>
      <c r="F42" s="29"/>
      <c r="G42" s="5" t="s">
        <v>41</v>
      </c>
      <c r="H42" s="3"/>
    </row>
    <row r="43" spans="2:13" ht="52.9" customHeight="1" x14ac:dyDescent="0.2">
      <c r="D43" s="5" t="s">
        <v>40</v>
      </c>
      <c r="E43" s="28"/>
      <c r="F43" s="29"/>
      <c r="G43" s="22" t="s">
        <v>42</v>
      </c>
      <c r="H43" s="3"/>
    </row>
    <row r="44" spans="2:13" x14ac:dyDescent="0.2">
      <c r="F44" s="12"/>
      <c r="G44" s="12"/>
      <c r="H44" s="3"/>
    </row>
    <row r="45" spans="2:13" x14ac:dyDescent="0.2">
      <c r="F45" s="12"/>
      <c r="G45" s="12"/>
      <c r="H45" s="3"/>
    </row>
    <row r="46" spans="2:13" s="16" customFormat="1" ht="18" x14ac:dyDescent="0.25">
      <c r="F46" s="17"/>
      <c r="G46" s="17"/>
      <c r="H46" s="18"/>
    </row>
    <row r="47" spans="2:13" s="16" customFormat="1" ht="15" customHeight="1" x14ac:dyDescent="0.25">
      <c r="C47" s="27" t="s">
        <v>1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3" s="16" customFormat="1" ht="15" customHeight="1" x14ac:dyDescent="0.25">
      <c r="C48" s="27" t="s">
        <v>2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5:7" s="16" customFormat="1" ht="18" x14ac:dyDescent="0.25">
      <c r="E49" s="18"/>
      <c r="F49" s="18"/>
    </row>
    <row r="50" spans="5:7" s="16" customFormat="1" ht="18" x14ac:dyDescent="0.25">
      <c r="E50" s="18"/>
      <c r="F50" s="18"/>
    </row>
    <row r="51" spans="5:7" s="16" customFormat="1" ht="18.75" x14ac:dyDescent="0.25">
      <c r="F51" s="25"/>
      <c r="G51" s="25"/>
    </row>
    <row r="52" spans="5:7" s="16" customFormat="1" ht="18.75" x14ac:dyDescent="0.25">
      <c r="F52" s="25" t="s">
        <v>7</v>
      </c>
      <c r="G52" s="25"/>
    </row>
    <row r="53" spans="5:7" s="16" customFormat="1" ht="18.75" x14ac:dyDescent="0.25">
      <c r="F53" s="25" t="s">
        <v>8</v>
      </c>
      <c r="G53" s="25"/>
    </row>
    <row r="54" spans="5:7" s="16" customFormat="1" ht="18.75" x14ac:dyDescent="0.25">
      <c r="F54" s="25"/>
      <c r="G54" s="25"/>
    </row>
    <row r="55" spans="5:7" s="16" customFormat="1" ht="18" x14ac:dyDescent="0.25">
      <c r="F55" s="18"/>
      <c r="G55" s="18"/>
    </row>
  </sheetData>
  <mergeCells count="17">
    <mergeCell ref="C2:M2"/>
    <mergeCell ref="C4:M4"/>
    <mergeCell ref="C5:M5"/>
    <mergeCell ref="C9:M9"/>
    <mergeCell ref="C10:M10"/>
    <mergeCell ref="F54:G54"/>
    <mergeCell ref="F52:G52"/>
    <mergeCell ref="F53:G53"/>
    <mergeCell ref="F51:G51"/>
    <mergeCell ref="C37:L37"/>
    <mergeCell ref="C48:M48"/>
    <mergeCell ref="E41:F41"/>
    <mergeCell ref="E42:F42"/>
    <mergeCell ref="E43:F43"/>
    <mergeCell ref="E39:F39"/>
    <mergeCell ref="E40:F40"/>
    <mergeCell ref="C47:M4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2026-06-26T14:42:24Z</dcterms:modified>
</cp:coreProperties>
</file>